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lesnikova_IN\Desktop\Рамка на 2023 год\ЛСР+ВОР+КАЦ к рамке на 2024 г. (1 зона)\ВОР\"/>
    </mc:Choice>
  </mc:AlternateContent>
  <bookViews>
    <workbookView xWindow="0" yWindow="0" windowWidth="19410" windowHeight="14220"/>
  </bookViews>
  <sheets>
    <sheet name="30. КЛ - 6(10) кВ - Ведомость о" sheetId="1" r:id="rId1"/>
  </sheets>
  <definedNames>
    <definedName name="_xlnm.Print_Titles" localSheetId="0">'30. КЛ - 6(10) кВ - Ведомость о'!$7:$7</definedName>
  </definedNames>
  <calcPr calcId="162913"/>
</workbook>
</file>

<file path=xl/calcChain.xml><?xml version="1.0" encoding="utf-8"?>
<calcChain xmlns="http://schemas.openxmlformats.org/spreadsheetml/2006/main">
  <c r="D27" i="1" l="1"/>
  <c r="D26" i="1"/>
  <c r="A29" i="1" l="1"/>
  <c r="A28" i="1"/>
  <c r="A27" i="1"/>
  <c r="A26" i="1"/>
  <c r="A25" i="1"/>
  <c r="A24" i="1"/>
  <c r="A23" i="1"/>
  <c r="A21" i="1"/>
  <c r="A20" i="1"/>
  <c r="A19" i="1"/>
  <c r="A18" i="1"/>
  <c r="A17" i="1"/>
  <c r="A16" i="1"/>
  <c r="A15" i="1"/>
  <c r="A14" i="1"/>
  <c r="A13" i="1"/>
  <c r="A11" i="1"/>
  <c r="A10" i="1"/>
  <c r="A9" i="1"/>
</calcChain>
</file>

<file path=xl/sharedStrings.xml><?xml version="1.0" encoding="utf-8"?>
<sst xmlns="http://schemas.openxmlformats.org/spreadsheetml/2006/main" count="71" uniqueCount="39">
  <si>
    <t>№ п/п</t>
  </si>
  <si>
    <t>Наименование работ</t>
  </si>
  <si>
    <t>Ед.
изм.</t>
  </si>
  <si>
    <t>Кол-во</t>
  </si>
  <si>
    <t>Раздел 1. Земляные работы</t>
  </si>
  <si>
    <t>Разработка грунта в траншеях экскаватором «обратная лопата» с ковшом вместимостью 0,5 (0,5-0,63) м3, в отвал группа грунтов: 3</t>
  </si>
  <si>
    <t xml:space="preserve">1 </t>
  </si>
  <si>
    <t>Разработка грунта вручную в траншеях глубиной до 2 м без креплений с откосами, группа грунтов: 3</t>
  </si>
  <si>
    <t>Засыпка вручную траншей, пазух котлованов и ям, группа грунтов: 2</t>
  </si>
  <si>
    <t>Раздел 2. КЛ 0,4 кВ</t>
  </si>
  <si>
    <t>Устройство постели при одном кабеле в траншее</t>
  </si>
  <si>
    <t>Кабель до 35 кВ в готовых траншеях без покрытий, масса 1 м: до 6 кг</t>
  </si>
  <si>
    <t>Покрытие кабеля, проложенного в траншее: кирпичом одного кабеля</t>
  </si>
  <si>
    <t>Покрытие кабеля, проложенного в траншее: лентой сигнальной</t>
  </si>
  <si>
    <t>Устройство трубопроводов из полиэтиленовых труб: до 2 отверстий</t>
  </si>
  <si>
    <t>канал.км</t>
  </si>
  <si>
    <t>Трубы полиэтиленовые низкого давления (ПНД) с наружным диаметром 110 мм</t>
  </si>
  <si>
    <t>м</t>
  </si>
  <si>
    <t>Кабель до 35 кВ в проложенных трубах, блоках и коробах, масса 1 м кабеля: до 6 кг</t>
  </si>
  <si>
    <t>Муфта соединительная эпоксидная для 3-4-жильного кабеля напряжением: до 10 кВ, сечение жил до 240 мм2</t>
  </si>
  <si>
    <t>шт</t>
  </si>
  <si>
    <t>Муфта концевая эпоксидная для 3-жильного кабеля напряжением: до 10 кВ, сечение одной жилы до 240 мм2</t>
  </si>
  <si>
    <t>Присоединение к зажимам жил проводов или кабелей сечением: до 240 мм2</t>
  </si>
  <si>
    <t>Раздел 3. Материалы, приобретаемые подрядчиком самостоятельно:</t>
  </si>
  <si>
    <t>Кабель силовой с алюминиевыми жилами ААБлУ 3х240-6</t>
  </si>
  <si>
    <t>Муфты концевые термоусаживаемые наружной установки для силовых кабелей на напряжение 6, 10 кВ, без наконечников, тип 3КНТП 10-240, сечение жил 150-240 мм2</t>
  </si>
  <si>
    <t>Муфта термоусаживаемая соединительная для кабеля на напряжение до 10 кВ марки Стп10-150/240 с болтовыми соединителями и комплектом пайки для присоединения заземления</t>
  </si>
  <si>
    <t>компл</t>
  </si>
  <si>
    <t>Песок природный обогащенный для строительных работ средний</t>
  </si>
  <si>
    <t>м3</t>
  </si>
  <si>
    <t>Кирпич керамический одинарный, марка 150, размер 250х120х65 мм</t>
  </si>
  <si>
    <t>Лента сигнальная полиэтиленовая ЛСЭ-300, длина 100 м, ширина 300 мм</t>
  </si>
  <si>
    <t>[должность, подпись (инициалы, фамилия)]</t>
  </si>
  <si>
    <t>Ведомость объёмов работ №30</t>
  </si>
  <si>
    <t>КЛ - 6(10) кВ</t>
  </si>
  <si>
    <t xml:space="preserve"> м3</t>
  </si>
  <si>
    <t xml:space="preserve"> м</t>
  </si>
  <si>
    <t>Раздел 3. Материалы</t>
  </si>
  <si>
    <t xml:space="preserve">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</si>
</sst>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/>
    <xf numFmtId="1" fontId="3" fillId="0" borderId="1" xfId="0" applyNumberFormat="1" applyFont="1" applyFill="1" applyBorder="1" applyAlignment="1" applyProtection="1">
      <alignment horizontal="right" vertical="top" wrapText="1"/>
    </xf>
    <xf numFmtId="164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3"/>
  <sheetViews>
    <sheetView tabSelected="1" topLeftCell="A19" workbookViewId="0">
      <selection activeCell="J29" sqref="J29"/>
    </sheetView>
  </sheetViews>
  <sheetFormatPr defaultColWidth="9.140625" defaultRowHeight="10.5" customHeight="1" x14ac:dyDescent="0.2"/>
  <cols>
    <col min="1" max="1" width="5.5703125" style="20" customWidth="1"/>
    <col min="2" max="2" width="36.42578125" style="11" customWidth="1"/>
    <col min="3" max="3" width="6.7109375" style="11" customWidth="1"/>
    <col min="4" max="4" width="12.28515625" style="11" customWidth="1"/>
    <col min="5" max="5" width="9.140625" style="11"/>
    <col min="6" max="6" width="4.7109375" style="11" hidden="1" customWidth="1"/>
    <col min="7" max="7" width="9.140625" style="11"/>
    <col min="8" max="8" width="95.5703125" style="21" hidden="1" customWidth="1"/>
    <col min="9" max="16384" width="9.140625" style="11"/>
  </cols>
  <sheetData>
    <row r="2" spans="1:8" s="1" customFormat="1" ht="18.75" x14ac:dyDescent="0.3">
      <c r="A2" s="26" t="s">
        <v>33</v>
      </c>
      <c r="B2" s="26"/>
      <c r="C2" s="26"/>
      <c r="D2" s="26"/>
    </row>
    <row r="3" spans="1:8" s="1" customFormat="1" ht="18.75" x14ac:dyDescent="0.3">
      <c r="A3" s="22"/>
      <c r="B3" s="22"/>
      <c r="C3" s="22"/>
      <c r="D3" s="22"/>
    </row>
    <row r="4" spans="1:8" s="1" customFormat="1" ht="18.75" x14ac:dyDescent="0.3">
      <c r="A4" s="26" t="s">
        <v>34</v>
      </c>
      <c r="B4" s="26"/>
      <c r="C4" s="26"/>
      <c r="D4" s="26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3</v>
      </c>
      <c r="C7" s="6">
        <v>4</v>
      </c>
      <c r="D7" s="6">
        <v>5</v>
      </c>
    </row>
    <row r="8" spans="1:8" s="1" customFormat="1" ht="15" x14ac:dyDescent="0.25">
      <c r="A8" s="23" t="s">
        <v>4</v>
      </c>
      <c r="B8" s="23"/>
      <c r="C8" s="23"/>
      <c r="D8" s="23"/>
      <c r="H8" s="7" t="s">
        <v>4</v>
      </c>
    </row>
    <row r="9" spans="1:8" s="1" customFormat="1" ht="36.75" customHeight="1" x14ac:dyDescent="0.25">
      <c r="A9" s="8">
        <f>IF(F9&lt;&gt;"",COUNTA(F$1:F9),"")</f>
        <v>1</v>
      </c>
      <c r="B9" s="9" t="s">
        <v>5</v>
      </c>
      <c r="C9" s="10" t="s">
        <v>35</v>
      </c>
      <c r="D9" s="12">
        <v>450</v>
      </c>
      <c r="F9" s="11" t="s">
        <v>6</v>
      </c>
      <c r="H9" s="7"/>
    </row>
    <row r="10" spans="1:8" s="1" customFormat="1" ht="33.75" x14ac:dyDescent="0.25">
      <c r="A10" s="8">
        <f>IF(F10&lt;&gt;"",COUNTA(F$1:F10),"")</f>
        <v>2</v>
      </c>
      <c r="B10" s="9" t="s">
        <v>7</v>
      </c>
      <c r="C10" s="10" t="s">
        <v>29</v>
      </c>
      <c r="D10" s="12">
        <v>45</v>
      </c>
      <c r="F10" s="11" t="s">
        <v>6</v>
      </c>
      <c r="H10" s="7"/>
    </row>
    <row r="11" spans="1:8" s="1" customFormat="1" ht="28.5" customHeight="1" x14ac:dyDescent="0.25">
      <c r="A11" s="8">
        <f>IF(F11&lt;&gt;"",COUNTA(F$1:F11),"")</f>
        <v>3</v>
      </c>
      <c r="B11" s="9" t="s">
        <v>8</v>
      </c>
      <c r="C11" s="10" t="s">
        <v>29</v>
      </c>
      <c r="D11" s="12">
        <v>300</v>
      </c>
      <c r="F11" s="11" t="s">
        <v>6</v>
      </c>
      <c r="H11" s="7"/>
    </row>
    <row r="12" spans="1:8" s="1" customFormat="1" ht="15" x14ac:dyDescent="0.25">
      <c r="A12" s="23" t="s">
        <v>9</v>
      </c>
      <c r="B12" s="23"/>
      <c r="C12" s="23"/>
      <c r="D12" s="23"/>
      <c r="H12" s="7" t="s">
        <v>9</v>
      </c>
    </row>
    <row r="13" spans="1:8" s="1" customFormat="1" ht="15" x14ac:dyDescent="0.25">
      <c r="A13" s="8">
        <f>IF(F13&lt;&gt;"",COUNTA(F$1:F13),"")</f>
        <v>4</v>
      </c>
      <c r="B13" s="9" t="s">
        <v>10</v>
      </c>
      <c r="C13" s="10" t="s">
        <v>17</v>
      </c>
      <c r="D13" s="12">
        <v>1000</v>
      </c>
      <c r="F13" s="11" t="s">
        <v>6</v>
      </c>
      <c r="H13" s="7"/>
    </row>
    <row r="14" spans="1:8" s="1" customFormat="1" ht="22.5" x14ac:dyDescent="0.25">
      <c r="A14" s="8">
        <f>IF(F14&lt;&gt;"",COUNTA(F$1:F14),"")</f>
        <v>5</v>
      </c>
      <c r="B14" s="9" t="s">
        <v>11</v>
      </c>
      <c r="C14" s="10" t="s">
        <v>36</v>
      </c>
      <c r="D14" s="12">
        <v>800</v>
      </c>
      <c r="F14" s="11" t="s">
        <v>6</v>
      </c>
      <c r="H14" s="7"/>
    </row>
    <row r="15" spans="1:8" s="1" customFormat="1" ht="22.5" x14ac:dyDescent="0.25">
      <c r="A15" s="8">
        <f>IF(F15&lt;&gt;"",COUNTA(F$1:F15),"")</f>
        <v>6</v>
      </c>
      <c r="B15" s="9" t="s">
        <v>12</v>
      </c>
      <c r="C15" s="10" t="s">
        <v>36</v>
      </c>
      <c r="D15" s="12">
        <v>800</v>
      </c>
      <c r="F15" s="11" t="s">
        <v>6</v>
      </c>
      <c r="H15" s="7"/>
    </row>
    <row r="16" spans="1:8" s="1" customFormat="1" ht="22.5" x14ac:dyDescent="0.25">
      <c r="A16" s="8">
        <f>IF(F16&lt;&gt;"",COUNTA(F$1:F16),"")</f>
        <v>7</v>
      </c>
      <c r="B16" s="9" t="s">
        <v>13</v>
      </c>
      <c r="C16" s="10" t="s">
        <v>17</v>
      </c>
      <c r="D16" s="12">
        <v>800</v>
      </c>
      <c r="F16" s="11" t="s">
        <v>6</v>
      </c>
      <c r="H16" s="7"/>
    </row>
    <row r="17" spans="1:8" s="1" customFormat="1" ht="30" customHeight="1" x14ac:dyDescent="0.25">
      <c r="A17" s="8">
        <f>IF(F17&lt;&gt;"",COUNTA(F$1:F17),"")</f>
        <v>8</v>
      </c>
      <c r="B17" s="9" t="s">
        <v>14</v>
      </c>
      <c r="C17" s="10" t="s">
        <v>15</v>
      </c>
      <c r="D17" s="13">
        <v>0.2</v>
      </c>
      <c r="F17" s="11" t="s">
        <v>6</v>
      </c>
      <c r="H17" s="7"/>
    </row>
    <row r="18" spans="1:8" s="1" customFormat="1" ht="25.5" customHeight="1" x14ac:dyDescent="0.25">
      <c r="A18" s="8">
        <f>IF(F18&lt;&gt;"",COUNTA(F$1:F18),"")</f>
        <v>9</v>
      </c>
      <c r="B18" s="9" t="s">
        <v>18</v>
      </c>
      <c r="C18" s="10" t="s">
        <v>36</v>
      </c>
      <c r="D18" s="12">
        <v>200</v>
      </c>
      <c r="F18" s="11" t="s">
        <v>6</v>
      </c>
      <c r="H18" s="7"/>
    </row>
    <row r="19" spans="1:8" s="1" customFormat="1" ht="36.75" customHeight="1" x14ac:dyDescent="0.25">
      <c r="A19" s="8">
        <f>IF(F19&lt;&gt;"",COUNTA(F$1:F19),"")</f>
        <v>10</v>
      </c>
      <c r="B19" s="9" t="s">
        <v>19</v>
      </c>
      <c r="C19" s="10" t="s">
        <v>20</v>
      </c>
      <c r="D19" s="12">
        <v>4</v>
      </c>
      <c r="F19" s="11" t="s">
        <v>6</v>
      </c>
      <c r="H19" s="7"/>
    </row>
    <row r="20" spans="1:8" s="1" customFormat="1" ht="39" customHeight="1" x14ac:dyDescent="0.25">
      <c r="A20" s="8">
        <f>IF(F20&lt;&gt;"",COUNTA(F$1:F20),"")</f>
        <v>11</v>
      </c>
      <c r="B20" s="9" t="s">
        <v>21</v>
      </c>
      <c r="C20" s="10" t="s">
        <v>20</v>
      </c>
      <c r="D20" s="12">
        <v>2</v>
      </c>
      <c r="F20" s="11" t="s">
        <v>6</v>
      </c>
      <c r="H20" s="7"/>
    </row>
    <row r="21" spans="1:8" s="1" customFormat="1" ht="22.5" x14ac:dyDescent="0.25">
      <c r="A21" s="8">
        <f>IF(F21&lt;&gt;"",COUNTA(F$1:F21),"")</f>
        <v>12</v>
      </c>
      <c r="B21" s="9" t="s">
        <v>22</v>
      </c>
      <c r="C21" s="10" t="s">
        <v>20</v>
      </c>
      <c r="D21" s="12">
        <v>6</v>
      </c>
      <c r="F21" s="11" t="s">
        <v>6</v>
      </c>
      <c r="H21" s="7"/>
    </row>
    <row r="22" spans="1:8" s="1" customFormat="1" ht="15" x14ac:dyDescent="0.25">
      <c r="A22" s="23" t="s">
        <v>37</v>
      </c>
      <c r="B22" s="23"/>
      <c r="C22" s="23"/>
      <c r="D22" s="23"/>
      <c r="H22" s="7" t="s">
        <v>23</v>
      </c>
    </row>
    <row r="23" spans="1:8" s="1" customFormat="1" ht="22.5" x14ac:dyDescent="0.25">
      <c r="A23" s="8">
        <f>IF(F23&lt;&gt;"",COUNTA(F$1:F23),"")</f>
        <v>13</v>
      </c>
      <c r="B23" s="9" t="s">
        <v>24</v>
      </c>
      <c r="C23" s="10" t="s">
        <v>36</v>
      </c>
      <c r="D23" s="12">
        <v>1020</v>
      </c>
      <c r="F23" s="11" t="s">
        <v>6</v>
      </c>
      <c r="H23" s="7"/>
    </row>
    <row r="24" spans="1:8" s="1" customFormat="1" ht="48.75" customHeight="1" x14ac:dyDescent="0.25">
      <c r="A24" s="8">
        <f>IF(F24&lt;&gt;"",COUNTA(F$1:F24),"")</f>
        <v>14</v>
      </c>
      <c r="B24" s="9" t="s">
        <v>25</v>
      </c>
      <c r="C24" s="10" t="s">
        <v>20</v>
      </c>
      <c r="D24" s="12">
        <v>2</v>
      </c>
      <c r="F24" s="11" t="s">
        <v>6</v>
      </c>
      <c r="H24" s="7"/>
    </row>
    <row r="25" spans="1:8" s="1" customFormat="1" ht="48" customHeight="1" x14ac:dyDescent="0.25">
      <c r="A25" s="8">
        <f>IF(F25&lt;&gt;"",COUNTA(F$1:F25),"")</f>
        <v>15</v>
      </c>
      <c r="B25" s="9" t="s">
        <v>26</v>
      </c>
      <c r="C25" s="10" t="s">
        <v>27</v>
      </c>
      <c r="D25" s="12">
        <v>4</v>
      </c>
      <c r="F25" s="11" t="s">
        <v>6</v>
      </c>
      <c r="H25" s="7"/>
    </row>
    <row r="26" spans="1:8" s="1" customFormat="1" ht="28.5" customHeight="1" x14ac:dyDescent="0.25">
      <c r="A26" s="8">
        <f>IF(F26&lt;&gt;"",COUNTA(F$1:F26),"")</f>
        <v>16</v>
      </c>
      <c r="B26" s="9" t="s">
        <v>28</v>
      </c>
      <c r="C26" s="10" t="s">
        <v>29</v>
      </c>
      <c r="D26" s="27">
        <f>150</f>
        <v>150</v>
      </c>
      <c r="F26" s="11" t="s">
        <v>6</v>
      </c>
      <c r="H26" s="7"/>
    </row>
    <row r="27" spans="1:8" s="1" customFormat="1" ht="22.5" x14ac:dyDescent="0.25">
      <c r="A27" s="8">
        <f>IF(F27&lt;&gt;"",COUNTA(F$1:F27),"")</f>
        <v>17</v>
      </c>
      <c r="B27" s="9" t="s">
        <v>30</v>
      </c>
      <c r="C27" s="10" t="s">
        <v>38</v>
      </c>
      <c r="D27" s="12">
        <f>1668*8</f>
        <v>13344</v>
      </c>
      <c r="F27" s="11" t="s">
        <v>6</v>
      </c>
      <c r="H27" s="7"/>
    </row>
    <row r="28" spans="1:8" s="1" customFormat="1" ht="28.5" customHeight="1" x14ac:dyDescent="0.25">
      <c r="A28" s="8">
        <f>IF(F28&lt;&gt;"",COUNTA(F$1:F28),"")</f>
        <v>18</v>
      </c>
      <c r="B28" s="9" t="s">
        <v>16</v>
      </c>
      <c r="C28" s="10" t="s">
        <v>17</v>
      </c>
      <c r="D28" s="12">
        <v>200</v>
      </c>
      <c r="F28" s="11" t="s">
        <v>6</v>
      </c>
      <c r="H28" s="7"/>
    </row>
    <row r="29" spans="1:8" s="1" customFormat="1" ht="29.25" customHeight="1" x14ac:dyDescent="0.25">
      <c r="A29" s="8">
        <f>IF(F29&lt;&gt;"",COUNTA(F$1:F29),"")</f>
        <v>19</v>
      </c>
      <c r="B29" s="9" t="s">
        <v>31</v>
      </c>
      <c r="C29" s="10" t="s">
        <v>20</v>
      </c>
      <c r="D29" s="12">
        <v>8</v>
      </c>
      <c r="F29" s="11" t="s">
        <v>6</v>
      </c>
      <c r="H29" s="7"/>
    </row>
    <row r="30" spans="1:8" s="1" customFormat="1" ht="33" customHeight="1" x14ac:dyDescent="0.25">
      <c r="B30" s="14"/>
      <c r="C30" s="14"/>
      <c r="D30" s="14"/>
    </row>
    <row r="31" spans="1:8" s="16" customFormat="1" ht="11.25" x14ac:dyDescent="0.2">
      <c r="A31" s="15"/>
      <c r="B31" s="24"/>
      <c r="C31" s="24"/>
      <c r="D31" s="24"/>
      <c r="H31" s="17"/>
    </row>
    <row r="32" spans="1:8" s="16" customFormat="1" ht="13.5" customHeight="1" x14ac:dyDescent="0.2">
      <c r="A32" s="15"/>
      <c r="B32" s="25" t="s">
        <v>32</v>
      </c>
      <c r="C32" s="25"/>
      <c r="D32" s="25"/>
      <c r="H32" s="17"/>
    </row>
    <row r="33" spans="1:8" s="16" customFormat="1" ht="12.75" customHeight="1" x14ac:dyDescent="0.2">
      <c r="A33" s="15"/>
      <c r="B33" s="24"/>
      <c r="C33" s="24"/>
      <c r="D33" s="24"/>
      <c r="H33" s="17"/>
    </row>
    <row r="34" spans="1:8" s="16" customFormat="1" ht="13.5" customHeight="1" x14ac:dyDescent="0.2">
      <c r="A34" s="15"/>
      <c r="B34" s="25" t="s">
        <v>32</v>
      </c>
      <c r="C34" s="25"/>
      <c r="D34" s="25"/>
      <c r="H34" s="17"/>
    </row>
    <row r="36" spans="1:8" s="1" customFormat="1" ht="15" x14ac:dyDescent="0.25">
      <c r="C36" s="18"/>
    </row>
    <row r="41" spans="1:8" s="1" customFormat="1" ht="15" x14ac:dyDescent="0.25">
      <c r="B41" s="19"/>
    </row>
    <row r="42" spans="1:8" s="1" customFormat="1" ht="15" x14ac:dyDescent="0.25">
      <c r="B42" s="19"/>
    </row>
    <row r="43" spans="1:8" s="1" customFormat="1" ht="15" x14ac:dyDescent="0.25">
      <c r="B43" s="19"/>
    </row>
  </sheetData>
  <mergeCells count="9">
    <mergeCell ref="A2:D2"/>
    <mergeCell ref="A8:D8"/>
    <mergeCell ref="A12:D12"/>
    <mergeCell ref="A4:D4"/>
    <mergeCell ref="A22:D22"/>
    <mergeCell ref="B31:D31"/>
    <mergeCell ref="B32:D32"/>
    <mergeCell ref="B33:D33"/>
    <mergeCell ref="B34:D3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30. КЛ - 6(10) кВ - Ведомость о</vt:lpstr>
      <vt:lpstr>'30. КЛ - 6(10) кВ - Ведомость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Колесникова Ирина Николаевна</cp:lastModifiedBy>
  <cp:lastPrinted>2022-10-28T13:04:36Z</cp:lastPrinted>
  <dcterms:created xsi:type="dcterms:W3CDTF">2020-09-30T08:50:27Z</dcterms:created>
  <dcterms:modified xsi:type="dcterms:W3CDTF">2023-08-09T05:29:05Z</dcterms:modified>
</cp:coreProperties>
</file>